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I ketv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Sheet1!$19:$29</definedName>
  </definedNames>
  <calcPr calcId="162913"/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I332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I325" i="1" s="1"/>
  <c r="L325" i="1"/>
  <c r="K325" i="1"/>
  <c r="J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L301" i="1"/>
  <c r="K301" i="1"/>
  <c r="J301" i="1"/>
  <c r="L300" i="1"/>
  <c r="K300" i="1"/>
  <c r="J300" i="1"/>
  <c r="L299" i="1"/>
  <c r="K299" i="1"/>
  <c r="J299" i="1"/>
  <c r="L296" i="1"/>
  <c r="K296" i="1"/>
  <c r="J296" i="1"/>
  <c r="I296" i="1"/>
  <c r="I295" i="1" s="1"/>
  <c r="L295" i="1"/>
  <c r="K295" i="1"/>
  <c r="J295" i="1"/>
  <c r="L293" i="1"/>
  <c r="K293" i="1"/>
  <c r="J293" i="1"/>
  <c r="I293" i="1"/>
  <c r="I292" i="1" s="1"/>
  <c r="L292" i="1"/>
  <c r="K292" i="1"/>
  <c r="J292" i="1"/>
  <c r="L290" i="1"/>
  <c r="K290" i="1"/>
  <c r="J290" i="1"/>
  <c r="I290" i="1"/>
  <c r="I289" i="1" s="1"/>
  <c r="L289" i="1"/>
  <c r="K289" i="1"/>
  <c r="J289" i="1"/>
  <c r="J267" i="1" s="1"/>
  <c r="J234" i="1" s="1"/>
  <c r="L286" i="1"/>
  <c r="K286" i="1"/>
  <c r="J286" i="1"/>
  <c r="I286" i="1"/>
  <c r="L285" i="1"/>
  <c r="K285" i="1"/>
  <c r="J285" i="1"/>
  <c r="I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L234" i="1" s="1"/>
  <c r="K267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I235" i="1" s="1"/>
  <c r="L236" i="1"/>
  <c r="K236" i="1"/>
  <c r="J236" i="1"/>
  <c r="L235" i="1"/>
  <c r="K235" i="1"/>
  <c r="J235" i="1"/>
  <c r="K234" i="1"/>
  <c r="L230" i="1"/>
  <c r="K230" i="1"/>
  <c r="J230" i="1"/>
  <c r="I230" i="1"/>
  <c r="L229" i="1"/>
  <c r="K229" i="1"/>
  <c r="J229" i="1"/>
  <c r="I229" i="1"/>
  <c r="I228" i="1" s="1"/>
  <c r="L228" i="1"/>
  <c r="K228" i="1"/>
  <c r="J228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K214" i="1"/>
  <c r="J214" i="1"/>
  <c r="I214" i="1"/>
  <c r="I213" i="1" s="1"/>
  <c r="I212" i="1" s="1"/>
  <c r="L213" i="1"/>
  <c r="K213" i="1"/>
  <c r="J213" i="1"/>
  <c r="L212" i="1"/>
  <c r="K212" i="1"/>
  <c r="J212" i="1"/>
  <c r="L207" i="1"/>
  <c r="K207" i="1"/>
  <c r="J207" i="1"/>
  <c r="I207" i="1"/>
  <c r="I206" i="1" s="1"/>
  <c r="I205" i="1" s="1"/>
  <c r="L206" i="1"/>
  <c r="K206" i="1"/>
  <c r="J206" i="1"/>
  <c r="L205" i="1"/>
  <c r="K205" i="1"/>
  <c r="J205" i="1"/>
  <c r="L203" i="1"/>
  <c r="K203" i="1"/>
  <c r="J203" i="1"/>
  <c r="I203" i="1"/>
  <c r="I202" i="1" s="1"/>
  <c r="L202" i="1"/>
  <c r="K202" i="1"/>
  <c r="J202" i="1"/>
  <c r="L198" i="1"/>
  <c r="K198" i="1"/>
  <c r="J198" i="1"/>
  <c r="I198" i="1"/>
  <c r="I197" i="1" s="1"/>
  <c r="L197" i="1"/>
  <c r="K197" i="1"/>
  <c r="J197" i="1"/>
  <c r="L192" i="1"/>
  <c r="K192" i="1"/>
  <c r="J192" i="1"/>
  <c r="I192" i="1"/>
  <c r="I191" i="1" s="1"/>
  <c r="L191" i="1"/>
  <c r="K191" i="1"/>
  <c r="J191" i="1"/>
  <c r="L187" i="1"/>
  <c r="K187" i="1"/>
  <c r="J187" i="1"/>
  <c r="I187" i="1"/>
  <c r="L186" i="1"/>
  <c r="K186" i="1"/>
  <c r="J186" i="1"/>
  <c r="J182" i="1" s="1"/>
  <c r="J181" i="1" s="1"/>
  <c r="I186" i="1"/>
  <c r="L184" i="1"/>
  <c r="K184" i="1"/>
  <c r="J184" i="1"/>
  <c r="I184" i="1"/>
  <c r="I183" i="1" s="1"/>
  <c r="L183" i="1"/>
  <c r="K183" i="1"/>
  <c r="J183" i="1"/>
  <c r="L182" i="1"/>
  <c r="L181" i="1" s="1"/>
  <c r="K182" i="1"/>
  <c r="K181" i="1"/>
  <c r="L176" i="1"/>
  <c r="K176" i="1"/>
  <c r="J176" i="1"/>
  <c r="I176" i="1"/>
  <c r="I175" i="1" s="1"/>
  <c r="L175" i="1"/>
  <c r="K175" i="1"/>
  <c r="J175" i="1"/>
  <c r="L171" i="1"/>
  <c r="K171" i="1"/>
  <c r="J171" i="1"/>
  <c r="I171" i="1"/>
  <c r="I170" i="1" s="1"/>
  <c r="I169" i="1" s="1"/>
  <c r="L170" i="1"/>
  <c r="K170" i="1"/>
  <c r="J170" i="1"/>
  <c r="L169" i="1"/>
  <c r="K169" i="1"/>
  <c r="J169" i="1"/>
  <c r="L167" i="1"/>
  <c r="K167" i="1"/>
  <c r="J167" i="1"/>
  <c r="I167" i="1"/>
  <c r="I166" i="1" s="1"/>
  <c r="I165" i="1" s="1"/>
  <c r="I164" i="1" s="1"/>
  <c r="L166" i="1"/>
  <c r="K166" i="1"/>
  <c r="J166" i="1"/>
  <c r="L165" i="1"/>
  <c r="K165" i="1"/>
  <c r="J165" i="1"/>
  <c r="L164" i="1"/>
  <c r="K164" i="1"/>
  <c r="J164" i="1"/>
  <c r="L162" i="1"/>
  <c r="K162" i="1"/>
  <c r="J162" i="1"/>
  <c r="I162" i="1"/>
  <c r="I161" i="1" s="1"/>
  <c r="L161" i="1"/>
  <c r="K161" i="1"/>
  <c r="J161" i="1"/>
  <c r="L157" i="1"/>
  <c r="K157" i="1"/>
  <c r="J157" i="1"/>
  <c r="I157" i="1"/>
  <c r="L156" i="1"/>
  <c r="K156" i="1"/>
  <c r="J156" i="1"/>
  <c r="I156" i="1"/>
  <c r="L155" i="1"/>
  <c r="K155" i="1"/>
  <c r="K154" i="1" s="1"/>
  <c r="J155" i="1"/>
  <c r="L154" i="1"/>
  <c r="J154" i="1"/>
  <c r="L151" i="1"/>
  <c r="K151" i="1"/>
  <c r="J151" i="1"/>
  <c r="I151" i="1"/>
  <c r="I150" i="1" s="1"/>
  <c r="I149" i="1" s="1"/>
  <c r="L150" i="1"/>
  <c r="K150" i="1"/>
  <c r="J150" i="1"/>
  <c r="L149" i="1"/>
  <c r="K149" i="1"/>
  <c r="J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I142" i="1" s="1"/>
  <c r="I141" i="1" s="1"/>
  <c r="L142" i="1"/>
  <c r="K142" i="1"/>
  <c r="J142" i="1"/>
  <c r="L141" i="1"/>
  <c r="K141" i="1"/>
  <c r="J141" i="1"/>
  <c r="L138" i="1"/>
  <c r="K138" i="1"/>
  <c r="J138" i="1"/>
  <c r="I138" i="1"/>
  <c r="I137" i="1" s="1"/>
  <c r="I136" i="1" s="1"/>
  <c r="I135" i="1" s="1"/>
  <c r="L137" i="1"/>
  <c r="K137" i="1"/>
  <c r="J137" i="1"/>
  <c r="L136" i="1"/>
  <c r="K136" i="1"/>
  <c r="J136" i="1"/>
  <c r="L135" i="1"/>
  <c r="K135" i="1"/>
  <c r="J135" i="1"/>
  <c r="L133" i="1"/>
  <c r="K133" i="1"/>
  <c r="K132" i="1" s="1"/>
  <c r="K131" i="1" s="1"/>
  <c r="J133" i="1"/>
  <c r="I133" i="1"/>
  <c r="I132" i="1" s="1"/>
  <c r="I131" i="1" s="1"/>
  <c r="L132" i="1"/>
  <c r="J132" i="1"/>
  <c r="L131" i="1"/>
  <c r="J131" i="1"/>
  <c r="L129" i="1"/>
  <c r="K129" i="1"/>
  <c r="K128" i="1" s="1"/>
  <c r="K127" i="1" s="1"/>
  <c r="J129" i="1"/>
  <c r="I129" i="1"/>
  <c r="I128" i="1" s="1"/>
  <c r="I127" i="1" s="1"/>
  <c r="L128" i="1"/>
  <c r="J128" i="1"/>
  <c r="L127" i="1"/>
  <c r="J127" i="1"/>
  <c r="L125" i="1"/>
  <c r="K125" i="1"/>
  <c r="J125" i="1"/>
  <c r="I125" i="1"/>
  <c r="I124" i="1" s="1"/>
  <c r="I123" i="1" s="1"/>
  <c r="L124" i="1"/>
  <c r="K124" i="1"/>
  <c r="K123" i="1" s="1"/>
  <c r="J124" i="1"/>
  <c r="L123" i="1"/>
  <c r="J123" i="1"/>
  <c r="L121" i="1"/>
  <c r="K121" i="1"/>
  <c r="K120" i="1" s="1"/>
  <c r="K119" i="1" s="1"/>
  <c r="J121" i="1"/>
  <c r="I121" i="1"/>
  <c r="I120" i="1" s="1"/>
  <c r="I119" i="1" s="1"/>
  <c r="L120" i="1"/>
  <c r="J120" i="1"/>
  <c r="L119" i="1"/>
  <c r="J119" i="1"/>
  <c r="L117" i="1"/>
  <c r="K117" i="1"/>
  <c r="K116" i="1" s="1"/>
  <c r="K115" i="1" s="1"/>
  <c r="J117" i="1"/>
  <c r="I117" i="1"/>
  <c r="I116" i="1" s="1"/>
  <c r="I115" i="1" s="1"/>
  <c r="L116" i="1"/>
  <c r="J116" i="1"/>
  <c r="L115" i="1"/>
  <c r="J115" i="1"/>
  <c r="L112" i="1"/>
  <c r="K112" i="1"/>
  <c r="J112" i="1"/>
  <c r="I112" i="1"/>
  <c r="I111" i="1" s="1"/>
  <c r="I110" i="1" s="1"/>
  <c r="I109" i="1" s="1"/>
  <c r="L111" i="1"/>
  <c r="K111" i="1"/>
  <c r="K110" i="1" s="1"/>
  <c r="K109" i="1" s="1"/>
  <c r="J111" i="1"/>
  <c r="L110" i="1"/>
  <c r="J110" i="1"/>
  <c r="L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L96" i="1"/>
  <c r="K96" i="1"/>
  <c r="K95" i="1" s="1"/>
  <c r="J96" i="1"/>
  <c r="I96" i="1"/>
  <c r="I95" i="1" s="1"/>
  <c r="L95" i="1"/>
  <c r="J95" i="1"/>
  <c r="L92" i="1"/>
  <c r="K92" i="1"/>
  <c r="K91" i="1" s="1"/>
  <c r="K90" i="1" s="1"/>
  <c r="K89" i="1" s="1"/>
  <c r="J92" i="1"/>
  <c r="I92" i="1"/>
  <c r="L91" i="1"/>
  <c r="J91" i="1"/>
  <c r="I91" i="1"/>
  <c r="I90" i="1" s="1"/>
  <c r="I89" i="1" s="1"/>
  <c r="L90" i="1"/>
  <c r="J90" i="1"/>
  <c r="L89" i="1"/>
  <c r="J89" i="1"/>
  <c r="L85" i="1"/>
  <c r="K85" i="1"/>
  <c r="J85" i="1"/>
  <c r="I85" i="1"/>
  <c r="I84" i="1" s="1"/>
  <c r="I83" i="1" s="1"/>
  <c r="I82" i="1" s="1"/>
  <c r="L84" i="1"/>
  <c r="K84" i="1"/>
  <c r="K83" i="1" s="1"/>
  <c r="K82" i="1" s="1"/>
  <c r="J84" i="1"/>
  <c r="L83" i="1"/>
  <c r="J83" i="1"/>
  <c r="L82" i="1"/>
  <c r="J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I62" i="1" s="1"/>
  <c r="I61" i="1" s="1"/>
  <c r="L63" i="1"/>
  <c r="K63" i="1"/>
  <c r="K62" i="1" s="1"/>
  <c r="K61" i="1" s="1"/>
  <c r="J63" i="1"/>
  <c r="L62" i="1"/>
  <c r="J62" i="1"/>
  <c r="P61" i="1"/>
  <c r="O61" i="1"/>
  <c r="N61" i="1"/>
  <c r="M61" i="1"/>
  <c r="L61" i="1"/>
  <c r="J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L39" i="1" s="1"/>
  <c r="L38" i="1" s="1"/>
  <c r="K40" i="1"/>
  <c r="J40" i="1"/>
  <c r="J39" i="1" s="1"/>
  <c r="J38" i="1" s="1"/>
  <c r="I40" i="1"/>
  <c r="I39" i="1" s="1"/>
  <c r="I38" i="1" s="1"/>
  <c r="K39" i="1"/>
  <c r="K38" i="1" s="1"/>
  <c r="L36" i="1"/>
  <c r="K36" i="1"/>
  <c r="J36" i="1"/>
  <c r="I36" i="1"/>
  <c r="L34" i="1"/>
  <c r="K34" i="1"/>
  <c r="K33" i="1" s="1"/>
  <c r="K32" i="1" s="1"/>
  <c r="J34" i="1"/>
  <c r="J33" i="1" s="1"/>
  <c r="J32" i="1" s="1"/>
  <c r="I34" i="1"/>
  <c r="L33" i="1"/>
  <c r="L32" i="1" s="1"/>
  <c r="I33" i="1"/>
  <c r="I32" i="1" s="1"/>
  <c r="J31" i="1" l="1"/>
  <c r="L31" i="1"/>
  <c r="L30" i="1" s="1"/>
  <c r="K31" i="1"/>
  <c r="K30" i="1" s="1"/>
  <c r="K364" i="1" s="1"/>
  <c r="I31" i="1"/>
  <c r="J30" i="1"/>
  <c r="J364" i="1" s="1"/>
  <c r="J180" i="1"/>
  <c r="K180" i="1"/>
  <c r="L180" i="1"/>
  <c r="I155" i="1"/>
  <c r="I154" i="1" s="1"/>
  <c r="I30" i="1" s="1"/>
  <c r="I182" i="1"/>
  <c r="I181" i="1" s="1"/>
  <c r="I267" i="1"/>
  <c r="I234" i="1" s="1"/>
  <c r="I300" i="1"/>
  <c r="I299" i="1" s="1"/>
  <c r="L364" i="1" l="1"/>
  <c r="I180" i="1"/>
  <c r="I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<sst xmlns="http://schemas.openxmlformats.org/spreadsheetml/2006/main" count="390" uniqueCount="238">
  <si>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</si>
  <si>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</si>
  <si>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</si>
  <si>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</si>
  <si>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</si>
  <si>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</si>
  <si>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</si>
  <si>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</si>
  <si>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</si>
  <si>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</si>
  <si>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</si>
  <si>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</si>
  <si>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</si>
  <si>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</si>
  <si>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</si>
  <si>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</si>
  <si>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</si>
  <si>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</si>
  <si>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</si>
  <si>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</si>
  <si>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</si>
  <si>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</si>
  <si>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5SB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</si>
  <si>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</si>
  <si>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</si>
  <si>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</si>
  <si>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</si>
  <si>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</si>
  <si>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</si>
  <si>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</si>
  <si>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</si>
  <si>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</si>
  <si>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</si>
  <si>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</si>
  <si>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</si>
  <si>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</si>
  <si>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</si>
  <si>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</si>
  <si>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</si>
  <si>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</si>
  <si>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</si>
  <si>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</si>
  <si>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</si>
  <si>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</si>
  <si>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</si>
  <si>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</si>
  <si>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</si>
  <si>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</si>
  <si>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</si>
  <si>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</si>
  <si>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</si>
  <si>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</si>
  <si>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</si>
  <si>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</si>
  <si>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</si>
  <si>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</si>
  <si>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</si>
  <si>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</si>
  <si>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</si>
  <si>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</si>
  <si>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</si>
  <si>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</si>
  <si>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</si>
  <si>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</si>
  <si>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</si>
  <si>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</si>
  <si>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</si>
  <si>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</si>
  <si>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</si>
  <si>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</si>
  <si>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</si>
  <si>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</si>
  <si>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</si>
  <si>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</si>
  <si>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</si>
  <si>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</si>
  <si>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</si>
  <si>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</si>
  <si>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</si>
  <si>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</si>
  <si>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</si>
  <si>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</si>
  <si>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</si>
  <si>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</si>
  <si>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</si>
  <si>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</si>
  <si>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</si>
  <si>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</si>
  <si>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</si>
  <si>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</si>
  <si>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</si>
  <si>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</si>
  <si>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</si>
  <si>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</si>
  <si>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</si>
  <si>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</si>
  <si>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</si>
  <si>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</si>
  <si>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</si>
  <si>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</si>
  <si>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</si>
  <si>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</si>
  <si>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</si>
  <si>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</si>
  <si>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</si>
  <si>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</si>
  <si>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</si>
  <si>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</si>
  <si>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</si>
  <si>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</si>
  <si>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</si>
  <si>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</si>
  <si>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</si>
  <si>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</si>
  <si>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</si>
  <si>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</si>
  <si>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</si>
  <si>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</si>
  <si>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</si>
  <si>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</si>
  <si>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</si>
  <si>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</si>
  <si>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</si>
  <si>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</si>
  <si>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</si>
  <si>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</si>
  <si>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</si>
  <si>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</si>
  <si>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</si>
  <si>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</si>
  <si>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</si>
  <si>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</si>
  <si>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</si>
  <si>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</si>
  <si>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</si>
  <si>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</si>
  <si>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</si>
  <si>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</si>
  <si>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</si>
  <si>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</si>
  <si>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</si>
  <si>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</si>
  <si>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</si>
  <si>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</si>
  <si>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</si>
  <si>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</si>
  <si>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</si>
  <si>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</si>
  <si>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</si>
  <si>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</si>
  <si>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</si>
  <si>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</si>
  <si>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</si>
  <si>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</si>
  <si>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</si>
  <si>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</si>
  <si>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</si>
  <si>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</si>
  <si>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</si>
  <si>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</si>
  <si>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</si>
  <si>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</si>
  <si>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</si>
  <si>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</si>
  <si>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</si>
  <si>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</si>
  <si>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</si>
  <si>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</si>
  <si>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</si>
  <si>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</si>
  <si>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</si>
  <si>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</si>
  <si>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</si>
  <si>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</si>
  <si>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</si>
  <si>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</si>
  <si>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</si>
  <si>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</si>
  <si>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</si>
  <si>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</si>
  <si>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</si>
  <si>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</si>
  <si>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</si>
  <si>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</si>
  <si>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</si>
  <si>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</si>
  <si>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</si>
  <si>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</si>
  <si>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</si>
  <si>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</si>
  <si>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</si>
  <si>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</si>
  <si>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</si>
  <si>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</si>
  <si>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</si>
  <si>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</si>
  <si>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</si>
  <si>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</si>
  <si>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</si>
  <si>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</si>
  <si>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</si>
  <si>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</si>
  <si>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</si>
  <si>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</si>
  <si>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</si>
  <si>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</si>
  <si>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</si>
  <si>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</si>
  <si>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</si>
  <si>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</si>
  <si>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</si>
  <si>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</si>
  <si>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</si>
  <si>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</si>
  <si>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</si>
  <si>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</si>
  <si>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</si>
  <si>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</si>
  <si>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</si>
  <si>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</si>
  <si>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</si>
  <si>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</si>
  <si>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</si>
  <si>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</si>
  <si>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</si>
  <si>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</si>
  <si>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</si>
  <si>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</si>
  <si>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</si>
  <si>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</si>
  <si>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</si>
  <si>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</si>
  <si>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 Švietimo paslaugų užtikrinimas ir gerinimas</t>
  </si>
  <si>
    <t>O1</t>
  </si>
  <si>
    <t>O9</t>
  </si>
  <si>
    <t>O2</t>
  </si>
  <si>
    <t>2022 m. birželio 30 d.</t>
  </si>
  <si>
    <t>2022 m. liepos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</si>
</sst>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5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164" fontId="46" fillId="0" borderId="1" xfId="1" applyNumberFormat="1" applyFont="1" applyFill="1" applyBorder="1" applyAlignment="1" applyProtection="1">
      <alignment horizontal="right"/>
      <protection locked="0"/>
    </xf>
    <xf numFmtId="0" fontId="47" fillId="0" borderId="0" xfId="1" applyFont="1" applyFill="1" applyBorder="1" applyAlignment="1" applyProtection="1">
      <alignment horizontal="center" vertical="center"/>
    </xf>
    <xf numFmtId="49" fontId="60" fillId="0" borderId="2" xfId="1" applyNumberFormat="1" applyFont="1" applyFill="1" applyBorder="1" applyAlignment="1" applyProtection="1">
      <alignment horizontal="center" vertical="center" wrapText="1"/>
    </xf>
    <xf numFmtId="49" fontId="61" fillId="0" borderId="12" xfId="1" applyNumberFormat="1" applyFont="1" applyFill="1" applyBorder="1" applyAlignment="1" applyProtection="1">
      <alignment horizontal="center" vertical="center" wrapText="1"/>
    </xf>
    <xf numFmtId="0" fontId="67" fillId="0" borderId="2" xfId="1" applyFont="1" applyFill="1" applyBorder="1" applyAlignment="1" applyProtection="1">
      <alignment horizontal="center" vertical="center" wrapText="1"/>
    </xf>
    <xf numFmtId="0" fontId="68" fillId="0" borderId="12" xfId="1" applyFont="1" applyFill="1" applyBorder="1" applyAlignment="1" applyProtection="1">
      <alignment horizontal="center" vertical="center" wrapText="1"/>
    </xf>
    <xf numFmtId="49" fontId="69" fillId="0" borderId="8" xfId="1" applyNumberFormat="1" applyFont="1" applyFill="1" applyBorder="1" applyAlignment="1" applyProtection="1">
      <alignment horizontal="center" vertical="center" wrapText="1"/>
    </xf>
    <xf numFmtId="49" fontId="70" fillId="0" borderId="2" xfId="1" applyNumberFormat="1" applyFont="1" applyFill="1" applyBorder="1" applyAlignment="1" applyProtection="1">
      <alignment horizontal="center" vertical="center" wrapText="1"/>
    </xf>
    <xf numFmtId="3" fontId="71" fillId="0" borderId="12" xfId="1" applyNumberFormat="1" applyFont="1" applyFill="1" applyBorder="1" applyAlignment="1" applyProtection="1">
      <alignment horizontal="center" vertical="center" wrapText="1"/>
    </xf>
    <xf numFmtId="0" fontId="72" fillId="0" borderId="0" xfId="1" applyFont="1" applyFill="1" applyBorder="1" applyAlignment="1" applyProtection="1"/>
    <xf numFmtId="0" fontId="73" fillId="0" borderId="2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Fill="1" applyBorder="1" applyAlignment="1" applyProtection="1">
      <alignment vertical="top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" xfId="1" applyFont="1" applyFill="1" applyBorder="1" applyAlignment="1" applyProtection="1">
      <alignment vertical="top" wrapText="1"/>
    </xf>
    <xf numFmtId="0" fontId="82" fillId="0" borderId="7" xfId="1" applyFont="1" applyFill="1" applyBorder="1" applyAlignment="1" applyProtection="1">
      <alignment vertical="top" wrapText="1"/>
    </xf>
    <xf numFmtId="0" fontId="83" fillId="0" borderId="12" xfId="1" applyFont="1" applyFill="1" applyBorder="1" applyAlignment="1" applyProtection="1">
      <alignment horizontal="center" vertical="top" wrapText="1"/>
    </xf>
    <xf numFmtId="0" fontId="84" fillId="0" borderId="1" xfId="1" applyFont="1" applyFill="1" applyBorder="1" applyAlignment="1" applyProtection="1">
      <alignment vertical="top" wrapText="1"/>
    </xf>
    <xf numFmtId="0" fontId="85" fillId="0" borderId="2" xfId="1" applyFont="1" applyFill="1" applyBorder="1" applyAlignment="1" applyProtection="1">
      <alignment vertical="top" wrapText="1"/>
    </xf>
    <xf numFmtId="0" fontId="86" fillId="0" borderId="8" xfId="1" applyFont="1" applyFill="1" applyBorder="1" applyAlignment="1" applyProtection="1">
      <alignment vertical="top" wrapText="1"/>
    </xf>
    <xf numFmtId="0" fontId="87" fillId="0" borderId="13" xfId="1" applyFont="1" applyFill="1" applyBorder="1" applyAlignment="1" applyProtection="1">
      <alignment vertical="top" wrapText="1"/>
    </xf>
    <xf numFmtId="0" fontId="88" fillId="0" borderId="2" xfId="1" applyFont="1" applyFill="1" applyBorder="1" applyAlignment="1" applyProtection="1">
      <alignment vertical="top" wrapText="1"/>
    </xf>
    <xf numFmtId="0" fontId="89" fillId="0" borderId="8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5" xfId="1" applyFont="1" applyFill="1" applyBorder="1" applyAlignment="1" applyProtection="1">
      <alignment vertical="top" wrapText="1"/>
    </xf>
    <xf numFmtId="0" fontId="92" fillId="0" borderId="13" xfId="1" applyFont="1" applyFill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Fill="1" applyBorder="1" applyAlignment="1" applyProtection="1">
      <alignment horizontal="center" vertical="top" wrapText="1"/>
    </xf>
    <xf numFmtId="2" fontId="95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6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8" fillId="0" borderId="11" xfId="1" applyFont="1" applyFill="1" applyBorder="1" applyAlignment="1" applyProtection="1">
      <alignment vertical="top" wrapText="1"/>
    </xf>
    <xf numFmtId="0" fontId="99" fillId="0" borderId="7" xfId="1" applyFont="1" applyFill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Fill="1" applyBorder="1" applyAlignment="1" applyProtection="1">
      <alignment vertical="top" wrapText="1"/>
    </xf>
    <xf numFmtId="0" fontId="104" fillId="0" borderId="15" xfId="1" applyFont="1" applyFill="1" applyBorder="1" applyAlignment="1" applyProtection="1">
      <alignment vertical="top" wrapText="1"/>
    </xf>
    <xf numFmtId="0" fontId="105" fillId="0" borderId="4" xfId="1" applyFont="1" applyFill="1" applyBorder="1" applyAlignment="1" applyProtection="1">
      <alignment vertical="top" wrapText="1"/>
    </xf>
    <xf numFmtId="0" fontId="106" fillId="0" borderId="0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Fill="1" applyBorder="1" applyAlignment="1" applyProtection="1">
      <alignment horizontal="center"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7" xfId="1" applyFont="1" applyFill="1" applyBorder="1" applyAlignment="1" applyProtection="1">
      <alignment vertical="top" wrapText="1"/>
    </xf>
    <xf numFmtId="0" fontId="112" fillId="0" borderId="12" xfId="1" applyFont="1" applyFill="1" applyBorder="1" applyAlignment="1" applyProtection="1">
      <alignment vertical="top" wrapText="1"/>
    </xf>
    <xf numFmtId="0" fontId="113" fillId="0" borderId="1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horizontal="center" vertical="top" wrapText="1"/>
    </xf>
    <xf numFmtId="0" fontId="115" fillId="0" borderId="3" xfId="1" applyFont="1" applyFill="1" applyBorder="1" applyAlignment="1" applyProtection="1">
      <alignment vertical="top" wrapText="1"/>
    </xf>
    <xf numFmtId="0" fontId="116" fillId="0" borderId="10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horizontal="center" vertical="top" wrapText="1"/>
    </xf>
    <xf numFmtId="0" fontId="118" fillId="0" borderId="6" xfId="1" applyFont="1" applyFill="1" applyBorder="1" applyAlignment="1" applyProtection="1">
      <alignment vertical="top" wrapText="1"/>
    </xf>
    <xf numFmtId="2" fontId="119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0" fillId="0" borderId="13" xfId="1" applyFont="1" applyFill="1" applyBorder="1" applyAlignment="1" applyProtection="1">
      <alignment horizontal="left" vertical="top" wrapText="1"/>
    </xf>
    <xf numFmtId="0" fontId="121" fillId="0" borderId="11" xfId="1" applyFont="1" applyFill="1" applyBorder="1" applyAlignment="1" applyProtection="1">
      <alignment vertical="center" wrapText="1"/>
    </xf>
    <xf numFmtId="0" fontId="122" fillId="0" borderId="7" xfId="1" applyFont="1" applyFill="1" applyBorder="1" applyAlignment="1" applyProtection="1">
      <alignment vertical="center" wrapText="1"/>
    </xf>
    <xf numFmtId="0" fontId="123" fillId="0" borderId="12" xfId="1" applyFont="1" applyFill="1" applyBorder="1" applyAlignment="1" applyProtection="1">
      <alignment vertical="top" wrapText="1"/>
    </xf>
    <xf numFmtId="0" fontId="124" fillId="0" borderId="1" xfId="1" applyFont="1" applyFill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Fill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Fill="1" applyBorder="1" applyAlignme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Fill="1" applyBorder="1" applyAlignment="1" applyProtection="1">
      <alignment vertical="top" wrapText="1"/>
    </xf>
    <xf numFmtId="0" fontId="133" fillId="0" borderId="11" xfId="1" applyFont="1" applyFill="1" applyBorder="1" applyAlignment="1" applyProtection="1">
      <alignment vertical="top" wrapText="1"/>
    </xf>
    <xf numFmtId="0" fontId="134" fillId="0" borderId="8" xfId="1" applyFont="1" applyFill="1" applyBorder="1" applyAlignment="1" applyProtection="1">
      <alignment vertical="top" wrapText="1"/>
    </xf>
    <xf numFmtId="0" fontId="135" fillId="0" borderId="5" xfId="1" applyFont="1" applyFill="1" applyBorder="1" applyAlignment="1" applyProtection="1">
      <alignment vertical="top" wrapText="1"/>
    </xf>
    <xf numFmtId="0" fontId="136" fillId="0" borderId="2" xfId="1" applyFont="1" applyFill="1" applyBorder="1" applyAlignment="1" applyProtection="1">
      <alignment horizontal="center"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7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horizontal="center" vertical="top" wrapText="1"/>
    </xf>
    <xf numFmtId="0" fontId="141" fillId="0" borderId="0" xfId="1" applyFont="1" applyFill="1" applyBorder="1" applyAlignment="1" applyProtection="1">
      <alignment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15" xfId="1" applyFont="1" applyFill="1" applyBorder="1" applyAlignment="1" applyProtection="1">
      <alignment vertical="top" wrapText="1"/>
    </xf>
    <xf numFmtId="0" fontId="144" fillId="0" borderId="5" xfId="1" applyFont="1" applyFill="1" applyBorder="1" applyAlignment="1" applyProtection="1">
      <alignment vertical="top" wrapText="1"/>
    </xf>
    <xf numFmtId="0" fontId="145" fillId="0" borderId="13" xfId="1" applyFont="1" applyFill="1" applyBorder="1" applyAlignment="1" applyProtection="1">
      <alignment vertical="center" wrapText="1"/>
    </xf>
    <xf numFmtId="0" fontId="146" fillId="0" borderId="7" xfId="1" applyFont="1" applyFill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Fill="1" applyBorder="1" applyAlignment="1" applyProtection="1">
      <alignment vertical="top" wrapText="1"/>
    </xf>
    <xf numFmtId="0" fontId="151" fillId="0" borderId="3" xfId="1" applyFont="1" applyFill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Fill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Fill="1" applyBorder="1" applyAlignment="1" applyProtection="1">
      <alignment horizontal="center" vertical="center" wrapText="1"/>
    </xf>
    <xf numFmtId="0" fontId="158" fillId="0" borderId="0" xfId="1" applyFont="1" applyFill="1" applyBorder="1" applyAlignment="1" applyProtection="1">
      <alignment wrapText="1"/>
    </xf>
    <xf numFmtId="164" fontId="159" fillId="0" borderId="8" xfId="1" applyNumberFormat="1" applyFont="1" applyFill="1" applyBorder="1" applyAlignment="1" applyProtection="1">
      <alignment horizontal="right" vertical="center" wrapText="1"/>
    </xf>
    <xf numFmtId="164" fontId="160" fillId="0" borderId="13" xfId="1" applyNumberFormat="1" applyFont="1" applyFill="1" applyBorder="1" applyAlignment="1" applyProtection="1">
      <alignment horizontal="right" vertical="center" wrapText="1"/>
    </xf>
    <xf numFmtId="2" fontId="161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2" fillId="0" borderId="4" xfId="1" applyFont="1" applyFill="1" applyBorder="1" applyAlignment="1" applyProtection="1">
      <alignment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10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7" xfId="1" applyFont="1" applyFill="1" applyBorder="1" applyAlignment="1" applyProtection="1">
      <alignment vertical="top" wrapText="1"/>
    </xf>
    <xf numFmtId="0" fontId="167" fillId="0" borderId="12" xfId="1" applyFont="1" applyFill="1" applyBorder="1" applyAlignment="1" applyProtection="1">
      <alignment horizontal="center" vertical="top" wrapText="1"/>
    </xf>
    <xf numFmtId="0" fontId="168" fillId="0" borderId="6" xfId="1" applyFont="1" applyFill="1" applyBorder="1" applyAlignment="1" applyProtection="1">
      <alignment vertical="top" wrapText="1"/>
    </xf>
    <xf numFmtId="2" fontId="169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0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1" fillId="0" borderId="4" xfId="1" applyFont="1" applyFill="1" applyBorder="1" applyAlignment="1" applyProtection="1">
      <alignment horizontal="center" vertical="top" wrapText="1"/>
    </xf>
    <xf numFmtId="2" fontId="172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3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4" fillId="0" borderId="2" xfId="1" applyNumberFormat="1" applyFont="1" applyFill="1" applyBorder="1" applyAlignment="1" applyProtection="1">
      <alignment horizontal="right" vertical="center" wrapText="1"/>
    </xf>
    <xf numFmtId="0" fontId="175" fillId="0" borderId="13" xfId="1" applyFont="1" applyFill="1" applyBorder="1" applyAlignment="1" applyProtection="1">
      <alignment vertical="center" wrapText="1"/>
    </xf>
    <xf numFmtId="0" fontId="176" fillId="0" borderId="1" xfId="1" applyFont="1" applyFill="1" applyBorder="1" applyAlignment="1" applyProtection="1">
      <alignment horizontal="center" vertical="top" wrapText="1"/>
    </xf>
    <xf numFmtId="0" fontId="177" fillId="0" borderId="13" xfId="1" applyFont="1" applyFill="1" applyBorder="1" applyAlignment="1" applyProtection="1">
      <alignment horizontal="center" vertical="top" wrapText="1"/>
    </xf>
    <xf numFmtId="2" fontId="178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79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Fill="1" applyBorder="1" applyAlignment="1" applyProtection="1">
      <alignment horizontal="center" vertical="top" wrapText="1"/>
    </xf>
    <xf numFmtId="0" fontId="182" fillId="0" borderId="8" xfId="1" applyFont="1" applyFill="1" applyBorder="1" applyAlignment="1" applyProtection="1">
      <alignment vertical="top" wrapText="1"/>
    </xf>
    <xf numFmtId="0" fontId="183" fillId="0" borderId="8" xfId="1" applyFont="1" applyFill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Fill="1" applyBorder="1" applyAlignment="1" applyProtection="1">
      <alignment horizontal="center" vertical="top" wrapText="1"/>
    </xf>
    <xf numFmtId="0" fontId="190" fillId="0" borderId="5" xfId="1" applyFont="1" applyFill="1" applyBorder="1" applyAlignment="1" applyProtection="1"/>
    <xf numFmtId="0" fontId="191" fillId="0" borderId="2" xfId="1" applyFont="1" applyFill="1" applyBorder="1" applyAlignment="1" applyProtection="1"/>
    <xf numFmtId="0" fontId="192" fillId="0" borderId="8" xfId="1" applyFont="1" applyFill="1" applyBorder="1" applyAlignment="1" applyProtection="1"/>
    <xf numFmtId="0" fontId="193" fillId="0" borderId="13" xfId="1" applyFont="1" applyFill="1" applyBorder="1" applyAlignment="1" applyProtection="1"/>
    <xf numFmtId="0" fontId="194" fillId="0" borderId="2" xfId="1" applyFont="1" applyFill="1" applyBorder="1" applyAlignment="1" applyProtection="1">
      <alignment horizontal="center"/>
    </xf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 vertical="center" wrapText="1"/>
    </xf>
    <xf numFmtId="164" fontId="197" fillId="0" borderId="6" xfId="1" applyNumberFormat="1" applyFont="1" applyFill="1" applyBorder="1" applyAlignment="1" applyProtection="1">
      <alignment horizontal="right" vertical="center"/>
    </xf>
    <xf numFmtId="164" fontId="198" fillId="0" borderId="0" xfId="1" applyNumberFormat="1" applyFont="1" applyFill="1" applyBorder="1" applyAlignment="1" applyProtection="1">
      <alignment horizontal="right" vertical="center"/>
    </xf>
    <xf numFmtId="164" fontId="199" fillId="0" borderId="1" xfId="1" applyNumberFormat="1" applyFont="1" applyFill="1" applyBorder="1" applyAlignment="1" applyProtection="1">
      <alignment horizontal="right" vertical="center"/>
      <protection locked="0"/>
    </xf>
    <xf numFmtId="164" fontId="200" fillId="0" borderId="0" xfId="1" applyNumberFormat="1" applyFont="1" applyFill="1" applyBorder="1" applyAlignment="1" applyProtection="1">
      <alignment horizontal="right" vertical="center"/>
      <protection locked="0"/>
    </xf>
    <xf numFmtId="0" fontId="202" fillId="0" borderId="0" xfId="1" applyFont="1" applyFill="1" applyBorder="1" applyAlignment="1" applyProtection="1">
      <alignment vertical="center"/>
      <protection locked="0"/>
    </xf>
    <xf numFmtId="0" fontId="203" fillId="0" borderId="0" xfId="1" applyFont="1" applyFill="1" applyBorder="1" applyAlignment="1" applyProtection="1">
      <alignment vertical="top"/>
      <protection locked="0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/>
      <protection locked="0"/>
    </xf>
    <xf numFmtId="3" fontId="3" fillId="0" borderId="2" xfId="1" applyNumberFormat="1" applyFont="1" applyFill="1" applyBorder="1" applyAlignment="1" applyProtection="1">
      <protection locked="0"/>
    </xf>
    <xf numFmtId="3" fontId="3" fillId="0" borderId="8" xfId="1" applyNumberFormat="1" applyFont="1" applyFill="1" applyBorder="1" applyAlignment="1" applyProtection="1">
      <protection locked="0"/>
    </xf>
    <xf numFmtId="3" fontId="3" fillId="0" borderId="7" xfId="1" applyNumberFormat="1" applyFont="1" applyFill="1" applyBorder="1" applyAlignment="1" applyProtection="1">
      <alignment horizontal="left"/>
      <protection locked="0"/>
    </xf>
    <xf numFmtId="0" fontId="45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0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3" fillId="0" borderId="1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4" fillId="0" borderId="1" xfId="1" applyFont="1" applyFill="1" applyBorder="1" applyAlignment="1" applyProtection="1">
      <alignment horizontal="lef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4" fillId="0" borderId="5" xfId="1" applyNumberFormat="1" applyFont="1" applyFill="1" applyBorder="1" applyAlignment="1" applyProtection="1">
      <alignment horizontal="center" vertical="center"/>
    </xf>
    <xf numFmtId="49" fontId="65" fillId="0" borderId="13" xfId="1" applyNumberFormat="1" applyFont="1" applyFill="1" applyBorder="1" applyAlignment="1" applyProtection="1">
      <alignment horizontal="center" vertical="center"/>
    </xf>
    <xf numFmtId="49" fontId="66" fillId="0" borderId="8" xfId="1" applyNumberFormat="1" applyFont="1" applyFill="1" applyBorder="1" applyAlignment="1" applyProtection="1">
      <alignment horizontal="center" vertical="center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6" fillId="0" borderId="6" xfId="1" applyFont="1" applyFill="1" applyBorder="1" applyAlignment="1" applyProtection="1">
      <alignment horizontal="center" vertical="top" wrapText="1"/>
      <protection locked="0"/>
    </xf>
    <xf numFmtId="0" fontId="207" fillId="0" borderId="6" xfId="1" applyFont="1" applyFill="1" applyBorder="1" applyAlignment="1" applyProtection="1">
      <alignment horizontal="center" wrapText="1"/>
      <protection locked="0"/>
    </xf>
    <xf numFmtId="49" fontId="48" fillId="0" borderId="9" xfId="1" applyNumberFormat="1" applyFont="1" applyFill="1" applyBorder="1" applyAlignment="1" applyProtection="1">
      <alignment horizontal="left" vertical="center" wrapText="1"/>
    </xf>
    <xf numFmtId="0" fontId="49" fillId="0" borderId="6" xfId="1" applyFont="1" applyFill="1" applyBorder="1" applyAlignment="1" applyProtection="1">
      <alignment horizontal="left" vertical="center" wrapText="1"/>
    </xf>
    <xf numFmtId="0" fontId="56" fillId="0" borderId="11" xfId="1" applyFont="1" applyFill="1" applyBorder="1" applyAlignment="1" applyProtection="1">
      <alignment horizontal="left" vertical="center" wrapText="1"/>
    </xf>
    <xf numFmtId="0" fontId="57" fillId="0" borderId="1" xfId="1" applyFont="1" applyFill="1" applyBorder="1" applyAlignment="1" applyProtection="1">
      <alignment horizontal="left" vertical="center" wrapText="1"/>
    </xf>
    <xf numFmtId="0" fontId="50" fillId="0" borderId="3" xfId="1" applyFont="1" applyFill="1" applyBorder="1" applyAlignment="1" applyProtection="1">
      <alignment horizontal="center" vertical="center"/>
    </xf>
    <xf numFmtId="0" fontId="58" fillId="0" borderId="7" xfId="1" applyFont="1" applyFill="1" applyBorder="1" applyAlignment="1" applyProtection="1">
      <alignment horizontal="center"/>
    </xf>
    <xf numFmtId="0" fontId="51" fillId="0" borderId="10" xfId="1" applyFont="1" applyFill="1" applyBorder="1" applyAlignment="1" applyProtection="1">
      <alignment horizontal="center" vertical="center" wrapText="1"/>
    </xf>
    <xf numFmtId="0" fontId="59" fillId="0" borderId="12" xfId="1" applyFont="1" applyFill="1" applyBorder="1" applyAlignment="1" applyProtection="1">
      <alignment horizontal="center" vertical="center" wrapText="1"/>
    </xf>
    <xf numFmtId="0" fontId="52" fillId="0" borderId="5" xfId="1" applyFont="1" applyFill="1" applyBorder="1" applyAlignment="1" applyProtection="1">
      <alignment horizontal="center" wrapText="1"/>
    </xf>
    <xf numFmtId="0" fontId="53" fillId="0" borderId="8" xfId="1" applyFont="1" applyFill="1" applyBorder="1" applyAlignment="1" applyProtection="1">
      <alignment horizontal="center" wrapText="1"/>
    </xf>
    <xf numFmtId="164" fontId="54" fillId="0" borderId="3" xfId="1" applyNumberFormat="1" applyFont="1" applyFill="1" applyBorder="1" applyAlignment="1" applyProtection="1">
      <alignment horizontal="center" vertical="center" wrapText="1"/>
    </xf>
    <xf numFmtId="0" fontId="62" fillId="0" borderId="7" xfId="1" applyFont="1" applyFill="1" applyBorder="1" applyAlignment="1" applyProtection="1">
      <alignment horizontal="center" wrapText="1"/>
    </xf>
    <xf numFmtId="164" fontId="55" fillId="0" borderId="10" xfId="1" applyNumberFormat="1" applyFont="1" applyFill="1" applyBorder="1" applyAlignment="1" applyProtection="1">
      <alignment horizontal="center" vertical="center" wrapText="1"/>
    </xf>
    <xf numFmtId="0" fontId="63" fillId="0" borderId="12" xfId="1" applyFont="1" applyFill="1" applyBorder="1" applyAlignment="1" applyProtection="1">
      <alignment wrapText="1"/>
    </xf>
    <xf numFmtId="164" fontId="201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4" colorId="9" workbookViewId="0">
      <selection activeCell="R24" sqref="R24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26.25" customHeight="1" x14ac:dyDescent="0.2">
      <c r="A6" s="201" t="s">
        <v>6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8"/>
    </row>
    <row r="7" spans="1:16" ht="18.75" customHeight="1" x14ac:dyDescent="0.2">
      <c r="A7" s="196" t="s">
        <v>7</v>
      </c>
      <c r="B7" s="197"/>
      <c r="C7" s="197"/>
      <c r="D7" s="197"/>
      <c r="E7" s="197"/>
      <c r="F7" s="198"/>
      <c r="G7" s="197"/>
      <c r="H7" s="197"/>
      <c r="I7" s="197"/>
      <c r="J7" s="197"/>
      <c r="K7" s="197"/>
      <c r="L7" s="19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9" t="s">
        <v>8</v>
      </c>
      <c r="H8" s="199"/>
      <c r="I8" s="199"/>
      <c r="J8" s="199"/>
      <c r="K8" s="199"/>
      <c r="L8" s="12"/>
      <c r="M8" s="8"/>
    </row>
    <row r="9" spans="1:16" ht="16.5" customHeight="1" x14ac:dyDescent="0.2">
      <c r="A9" s="224" t="s">
        <v>236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9" t="s">
        <v>10</v>
      </c>
      <c r="H10" s="189"/>
      <c r="I10" s="189"/>
      <c r="J10" s="189"/>
      <c r="K10" s="189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00" t="s">
        <v>11</v>
      </c>
      <c r="H11" s="200"/>
      <c r="I11" s="200"/>
      <c r="J11" s="200"/>
      <c r="K11" s="200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7" t="s">
        <v>12</v>
      </c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8" t="s">
        <v>237</v>
      </c>
      <c r="H15" s="189"/>
      <c r="I15" s="189"/>
      <c r="J15" s="189"/>
      <c r="K15" s="189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90" t="s">
        <v>13</v>
      </c>
      <c r="H16" s="190"/>
      <c r="I16" s="190"/>
      <c r="J16" s="190"/>
      <c r="K16" s="190"/>
      <c r="L16" s="14"/>
    </row>
    <row r="17" spans="1:17" ht="13.5" customHeight="1" x14ac:dyDescent="0.2">
      <c r="A17" s="14"/>
      <c r="B17" s="18"/>
      <c r="C17" s="18"/>
      <c r="D17" s="18"/>
      <c r="E17" s="191" t="s">
        <v>232</v>
      </c>
      <c r="F17" s="192"/>
      <c r="G17" s="193"/>
      <c r="H17" s="193"/>
      <c r="I17" s="193"/>
      <c r="J17" s="193"/>
      <c r="K17" s="193"/>
      <c r="L17" s="18"/>
    </row>
    <row r="18" spans="1:17" ht="12" customHeight="1" x14ac:dyDescent="0.2">
      <c r="A18" s="194" t="s">
        <v>14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15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16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17</v>
      </c>
      <c r="L21" s="25"/>
      <c r="M21" s="19"/>
    </row>
    <row r="22" spans="1:17" ht="12.75" customHeight="1" x14ac:dyDescent="0.2">
      <c r="A22" s="14"/>
      <c r="B22" s="14"/>
      <c r="C22" s="184"/>
      <c r="D22" s="185"/>
      <c r="E22" s="185"/>
      <c r="F22" s="186"/>
      <c r="G22" s="185"/>
      <c r="H22" s="185"/>
      <c r="I22" s="185"/>
      <c r="J22" s="14"/>
      <c r="K22" s="27" t="s">
        <v>18</v>
      </c>
      <c r="L22" s="29" t="s">
        <v>19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20</v>
      </c>
      <c r="K23" s="32"/>
      <c r="L23" s="180" t="s">
        <v>233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21</v>
      </c>
      <c r="H24" s="34"/>
      <c r="I24" s="35"/>
      <c r="J24" s="36"/>
      <c r="K24" s="25"/>
      <c r="L24" s="25" t="s">
        <v>22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3" t="s">
        <v>23</v>
      </c>
      <c r="H25" s="223"/>
      <c r="I25" s="182" t="s">
        <v>234</v>
      </c>
      <c r="J25" s="181" t="s">
        <v>235</v>
      </c>
      <c r="K25" s="180" t="s">
        <v>235</v>
      </c>
      <c r="L25" s="180" t="s">
        <v>233</v>
      </c>
      <c r="M25" s="19"/>
    </row>
    <row r="26" spans="1:17" ht="25.5" customHeight="1" x14ac:dyDescent="0.2">
      <c r="A26" s="195" t="s">
        <v>24</v>
      </c>
      <c r="B26" s="195"/>
      <c r="C26" s="195"/>
      <c r="D26" s="195"/>
      <c r="E26" s="183"/>
      <c r="F26" s="183"/>
      <c r="G26" s="183"/>
      <c r="H26" s="183"/>
      <c r="I26" s="183"/>
      <c r="J26" s="183"/>
      <c r="K26" s="183"/>
      <c r="L26" s="37" t="s">
        <v>25</v>
      </c>
      <c r="M26" s="38"/>
    </row>
    <row r="27" spans="1:17" ht="24" customHeight="1" x14ac:dyDescent="0.2">
      <c r="A27" s="208" t="s">
        <v>26</v>
      </c>
      <c r="B27" s="209"/>
      <c r="C27" s="209"/>
      <c r="D27" s="209"/>
      <c r="E27" s="209"/>
      <c r="F27" s="209"/>
      <c r="G27" s="212" t="s">
        <v>27</v>
      </c>
      <c r="H27" s="214" t="s">
        <v>28</v>
      </c>
      <c r="I27" s="216" t="s">
        <v>29</v>
      </c>
      <c r="J27" s="217"/>
      <c r="K27" s="218" t="s">
        <v>30</v>
      </c>
      <c r="L27" s="220" t="s">
        <v>31</v>
      </c>
      <c r="M27" s="38"/>
    </row>
    <row r="28" spans="1:17" ht="46.5" customHeight="1" x14ac:dyDescent="0.2">
      <c r="A28" s="210"/>
      <c r="B28" s="211"/>
      <c r="C28" s="211"/>
      <c r="D28" s="211"/>
      <c r="E28" s="211"/>
      <c r="F28" s="211"/>
      <c r="G28" s="213"/>
      <c r="H28" s="215"/>
      <c r="I28" s="39" t="s">
        <v>32</v>
      </c>
      <c r="J28" s="40" t="s">
        <v>33</v>
      </c>
      <c r="K28" s="219"/>
      <c r="L28" s="221"/>
    </row>
    <row r="29" spans="1:17" ht="11.25" customHeight="1" x14ac:dyDescent="0.2">
      <c r="A29" s="202" t="s">
        <v>34</v>
      </c>
      <c r="B29" s="203"/>
      <c r="C29" s="203"/>
      <c r="D29" s="203"/>
      <c r="E29" s="203"/>
      <c r="F29" s="204"/>
      <c r="G29" s="41">
        <v>2</v>
      </c>
      <c r="H29" s="42">
        <v>3</v>
      </c>
      <c r="I29" s="43" t="s">
        <v>35</v>
      </c>
      <c r="J29" s="44" t="s">
        <v>36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37</v>
      </c>
      <c r="H30" s="41">
        <v>1</v>
      </c>
      <c r="I30" s="52">
        <f>SUM(I31+I42+I61+I82+I89+I109+I135+I154+I164)</f>
        <v>256700</v>
      </c>
      <c r="J30" s="52">
        <f>SUM(J31+J42+J61+J82+J89+J109+J135+J154+J164)</f>
        <v>162000</v>
      </c>
      <c r="K30" s="52">
        <f>SUM(K31+K42+K61+K82+K89+K109+K135+K154+K164)</f>
        <v>144824.56999999998</v>
      </c>
      <c r="L30" s="52">
        <f>SUM(L31+L42+L61+L82+L89+L109+L135+L154+L164)</f>
        <v>144824.56999999998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38</v>
      </c>
      <c r="H31" s="41">
        <v>2</v>
      </c>
      <c r="I31" s="52">
        <f>SUM(I32+I38)</f>
        <v>205500</v>
      </c>
      <c r="J31" s="52">
        <f>SUM(J32+J38)</f>
        <v>124400</v>
      </c>
      <c r="K31" s="52">
        <f>SUM(K32+K38)</f>
        <v>116008.31999999999</v>
      </c>
      <c r="L31" s="52">
        <f>SUM(L32+L38)</f>
        <v>116008.31999999999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39</v>
      </c>
      <c r="H32" s="41">
        <v>3</v>
      </c>
      <c r="I32" s="52">
        <f>SUM(I33)</f>
        <v>202400</v>
      </c>
      <c r="J32" s="52">
        <f>SUM(J33)</f>
        <v>122600</v>
      </c>
      <c r="K32" s="52">
        <f>SUM(K33)</f>
        <v>114408.62</v>
      </c>
      <c r="L32" s="52">
        <f>SUM(L33)</f>
        <v>114408.62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39</v>
      </c>
      <c r="H33" s="41">
        <v>4</v>
      </c>
      <c r="I33" s="52">
        <f>SUM(I34+I36)</f>
        <v>202400</v>
      </c>
      <c r="J33" s="52">
        <f>SUM(J34+J36)</f>
        <v>122600</v>
      </c>
      <c r="K33" s="52">
        <f>SUM(K34+K36)</f>
        <v>114408.62</v>
      </c>
      <c r="L33" s="52">
        <f>SUM(L34+L36)</f>
        <v>114408.62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40</v>
      </c>
      <c r="H34" s="41">
        <v>5</v>
      </c>
      <c r="I34" s="67">
        <f>SUM(I35)</f>
        <v>202400</v>
      </c>
      <c r="J34" s="67">
        <f>SUM(J35)</f>
        <v>122600</v>
      </c>
      <c r="K34" s="67">
        <f>SUM(K35)</f>
        <v>114408.62</v>
      </c>
      <c r="L34" s="67">
        <f>SUM(L35)</f>
        <v>114408.62</v>
      </c>
      <c r="Q34" s="64"/>
      <c r="R34" s="64"/>
    </row>
    <row r="35" spans="1:19" ht="12.7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40</v>
      </c>
      <c r="H35" s="41">
        <v>6</v>
      </c>
      <c r="I35" s="69">
        <v>202400</v>
      </c>
      <c r="J35" s="70">
        <v>122600</v>
      </c>
      <c r="K35" s="70">
        <v>114408.62</v>
      </c>
      <c r="L35" s="70">
        <v>114408.62</v>
      </c>
      <c r="Q35" s="64"/>
      <c r="R35" s="64"/>
    </row>
    <row r="36" spans="1:19" ht="12.7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41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41</v>
      </c>
      <c r="H37" s="41">
        <v>8</v>
      </c>
      <c r="I37" s="70"/>
      <c r="J37" s="71"/>
      <c r="K37" s="70"/>
      <c r="L37" s="71"/>
      <c r="Q37" s="64"/>
      <c r="R37" s="64"/>
    </row>
    <row r="38" spans="1:19" ht="12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42</v>
      </c>
      <c r="H38" s="41">
        <v>9</v>
      </c>
      <c r="I38" s="67">
        <f t="shared" ref="I38:L40" si="0">I39</f>
        <v>3100</v>
      </c>
      <c r="J38" s="52">
        <f t="shared" si="0"/>
        <v>1800</v>
      </c>
      <c r="K38" s="67">
        <f t="shared" si="0"/>
        <v>1599.7</v>
      </c>
      <c r="L38" s="52">
        <f t="shared" si="0"/>
        <v>1599.7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42</v>
      </c>
      <c r="H39" s="41">
        <v>10</v>
      </c>
      <c r="I39" s="67">
        <f t="shared" si="0"/>
        <v>3100</v>
      </c>
      <c r="J39" s="52">
        <f t="shared" si="0"/>
        <v>1800</v>
      </c>
      <c r="K39" s="52">
        <f t="shared" si="0"/>
        <v>1599.7</v>
      </c>
      <c r="L39" s="52">
        <f t="shared" si="0"/>
        <v>1599.7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42</v>
      </c>
      <c r="H40" s="41">
        <v>11</v>
      </c>
      <c r="I40" s="52">
        <f t="shared" si="0"/>
        <v>3100</v>
      </c>
      <c r="J40" s="52">
        <f t="shared" si="0"/>
        <v>1800</v>
      </c>
      <c r="K40" s="52">
        <f t="shared" si="0"/>
        <v>1599.7</v>
      </c>
      <c r="L40" s="52">
        <f t="shared" si="0"/>
        <v>1599.7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42</v>
      </c>
      <c r="H41" s="41">
        <v>12</v>
      </c>
      <c r="I41" s="71">
        <v>3100</v>
      </c>
      <c r="J41" s="70">
        <v>1800</v>
      </c>
      <c r="K41" s="70">
        <v>1599.7</v>
      </c>
      <c r="L41" s="70">
        <v>1599.7</v>
      </c>
      <c r="Q41" s="64"/>
      <c r="R41" s="64"/>
    </row>
    <row r="42" spans="1:19" ht="18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43</v>
      </c>
      <c r="H42" s="41">
        <v>13</v>
      </c>
      <c r="I42" s="74">
        <f t="shared" ref="I42:L44" si="1">I43</f>
        <v>51200</v>
      </c>
      <c r="J42" s="75">
        <f t="shared" si="1"/>
        <v>37600</v>
      </c>
      <c r="K42" s="74">
        <f t="shared" si="1"/>
        <v>28816.249999999996</v>
      </c>
      <c r="L42" s="74">
        <f t="shared" si="1"/>
        <v>28816.249999999996</v>
      </c>
    </row>
    <row r="43" spans="1:19" ht="27" hidden="1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43</v>
      </c>
      <c r="H43" s="41">
        <v>14</v>
      </c>
      <c r="I43" s="52">
        <f t="shared" si="1"/>
        <v>51200</v>
      </c>
      <c r="J43" s="67">
        <f t="shared" si="1"/>
        <v>37600</v>
      </c>
      <c r="K43" s="52">
        <f t="shared" si="1"/>
        <v>28816.249999999996</v>
      </c>
      <c r="L43" s="67">
        <f t="shared" si="1"/>
        <v>28816.249999999996</v>
      </c>
      <c r="Q43" s="64"/>
      <c r="S43" s="64"/>
    </row>
    <row r="44" spans="1:19" ht="15.75" hidden="1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43</v>
      </c>
      <c r="H44" s="41">
        <v>15</v>
      </c>
      <c r="I44" s="52">
        <f t="shared" si="1"/>
        <v>51200</v>
      </c>
      <c r="J44" s="67">
        <f t="shared" si="1"/>
        <v>37600</v>
      </c>
      <c r="K44" s="76">
        <f t="shared" si="1"/>
        <v>28816.249999999996</v>
      </c>
      <c r="L44" s="76">
        <f t="shared" si="1"/>
        <v>28816.249999999996</v>
      </c>
      <c r="Q44" s="64"/>
      <c r="R44" s="64"/>
    </row>
    <row r="45" spans="1:19" ht="15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43</v>
      </c>
      <c r="H45" s="41">
        <v>16</v>
      </c>
      <c r="I45" s="82">
        <f>SUM(I46:I60)</f>
        <v>51200</v>
      </c>
      <c r="J45" s="82">
        <f>SUM(J46:J60)</f>
        <v>37600</v>
      </c>
      <c r="K45" s="82">
        <f>SUM(K46:K60)</f>
        <v>28816.249999999996</v>
      </c>
      <c r="L45" s="82">
        <f>SUM(L46:L60)</f>
        <v>28816.249999999996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44</v>
      </c>
      <c r="H46" s="41">
        <v>17</v>
      </c>
      <c r="I46" s="70">
        <v>1800</v>
      </c>
      <c r="J46" s="70">
        <v>1000</v>
      </c>
      <c r="K46" s="70">
        <v>1017.85</v>
      </c>
      <c r="L46" s="70">
        <v>1017.85</v>
      </c>
      <c r="Q46" s="64"/>
      <c r="R46" s="64"/>
    </row>
    <row r="47" spans="1:19" ht="26.25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45</v>
      </c>
      <c r="H47" s="41">
        <v>18</v>
      </c>
      <c r="I47" s="70">
        <v>500</v>
      </c>
      <c r="J47" s="70">
        <v>300</v>
      </c>
      <c r="K47" s="70">
        <v>46.4</v>
      </c>
      <c r="L47" s="70">
        <v>46.4</v>
      </c>
      <c r="Q47" s="64"/>
      <c r="R47" s="64"/>
    </row>
    <row r="48" spans="1:19" ht="26.25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46</v>
      </c>
      <c r="H48" s="41">
        <v>19</v>
      </c>
      <c r="I48" s="70">
        <v>900</v>
      </c>
      <c r="J48" s="70">
        <v>600</v>
      </c>
      <c r="K48" s="70">
        <v>506.7</v>
      </c>
      <c r="L48" s="70">
        <v>506.7</v>
      </c>
      <c r="Q48" s="64"/>
      <c r="R48" s="64"/>
    </row>
    <row r="49" spans="1:19" ht="26.25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47</v>
      </c>
      <c r="H49" s="41">
        <v>20</v>
      </c>
      <c r="I49" s="70">
        <v>9400</v>
      </c>
      <c r="J49" s="70">
        <v>7500</v>
      </c>
      <c r="K49" s="70">
        <v>5588.15</v>
      </c>
      <c r="L49" s="70">
        <v>5588.15</v>
      </c>
      <c r="Q49" s="64"/>
      <c r="R49" s="64"/>
    </row>
    <row r="50" spans="1:19" ht="20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48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49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50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51</v>
      </c>
      <c r="H53" s="41">
        <v>24</v>
      </c>
      <c r="I53" s="71"/>
      <c r="J53" s="71"/>
      <c r="K53" s="71"/>
      <c r="L53" s="71"/>
      <c r="Q53" s="64"/>
      <c r="R53" s="64"/>
    </row>
    <row r="54" spans="1:19" ht="27.7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52</v>
      </c>
      <c r="H54" s="41">
        <v>25</v>
      </c>
      <c r="I54" s="71">
        <v>1600</v>
      </c>
      <c r="J54" s="70">
        <v>1200</v>
      </c>
      <c r="K54" s="70">
        <v>800.66</v>
      </c>
      <c r="L54" s="70">
        <v>800.66</v>
      </c>
      <c r="Q54" s="64"/>
      <c r="R54" s="64"/>
    </row>
    <row r="55" spans="1:19" ht="15.75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53</v>
      </c>
      <c r="H55" s="41">
        <v>26</v>
      </c>
      <c r="I55" s="71">
        <v>200</v>
      </c>
      <c r="J55" s="70">
        <v>200</v>
      </c>
      <c r="K55" s="70">
        <v>225</v>
      </c>
      <c r="L55" s="70">
        <v>225</v>
      </c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54</v>
      </c>
      <c r="H56" s="41">
        <v>27</v>
      </c>
      <c r="I56" s="71"/>
      <c r="J56" s="71"/>
      <c r="K56" s="71"/>
      <c r="L56" s="71"/>
      <c r="Q56" s="64"/>
      <c r="R56" s="64"/>
    </row>
    <row r="57" spans="1:19" ht="14.2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55</v>
      </c>
      <c r="H57" s="41">
        <v>28</v>
      </c>
      <c r="I57" s="71">
        <v>35600</v>
      </c>
      <c r="J57" s="70">
        <v>26000</v>
      </c>
      <c r="K57" s="70">
        <v>19886.32</v>
      </c>
      <c r="L57" s="70">
        <v>19886.32</v>
      </c>
      <c r="Q57" s="64"/>
      <c r="R57" s="64"/>
    </row>
    <row r="58" spans="1:19" ht="25.5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56</v>
      </c>
      <c r="H58" s="41">
        <v>29</v>
      </c>
      <c r="I58" s="71">
        <v>100</v>
      </c>
      <c r="J58" s="70">
        <v>100</v>
      </c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57</v>
      </c>
      <c r="H59" s="41">
        <v>30</v>
      </c>
      <c r="I59" s="71"/>
      <c r="J59" s="70"/>
      <c r="K59" s="70"/>
      <c r="L59" s="70"/>
      <c r="Q59" s="64"/>
      <c r="R59" s="64"/>
    </row>
    <row r="60" spans="1:19" ht="14.2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58</v>
      </c>
      <c r="H60" s="41">
        <v>31</v>
      </c>
      <c r="I60" s="71">
        <v>1100</v>
      </c>
      <c r="J60" s="70">
        <v>700</v>
      </c>
      <c r="K60" s="70">
        <v>745.17</v>
      </c>
      <c r="L60" s="70">
        <v>745.17</v>
      </c>
      <c r="Q60" s="64"/>
      <c r="R60" s="64"/>
    </row>
    <row r="61" spans="1:19" ht="0.7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59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60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61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61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62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63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64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65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65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62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63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64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66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67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68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69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70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71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71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71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71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72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73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6.7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73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73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74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75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76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77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78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78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78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79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80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81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81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81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82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83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84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85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85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85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86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87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87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87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88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89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90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90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90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91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92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93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93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93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93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94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94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94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94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95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95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95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95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96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96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96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3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97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98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98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98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98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99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100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100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100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101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102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103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104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104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105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106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107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107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107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108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108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108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109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110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111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111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112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112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113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114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115</v>
      </c>
      <c r="H160" s="131">
        <v>131</v>
      </c>
      <c r="I160" s="143"/>
      <c r="J160" s="144"/>
      <c r="K160" s="143"/>
      <c r="L160" s="93"/>
    </row>
    <row r="161" spans="1:12" ht="1.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116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116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116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117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118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119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119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119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120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121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121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122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123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124</v>
      </c>
      <c r="H174" s="131">
        <v>145</v>
      </c>
      <c r="I174" s="70"/>
      <c r="J174" s="70"/>
      <c r="K174" s="70"/>
      <c r="L174" s="70"/>
    </row>
    <row r="175" spans="1:12" ht="1.5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125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126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127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128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129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130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131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132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133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133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133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134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134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135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136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137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138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138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139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140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141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142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143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143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144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145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146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147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147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147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148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148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148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149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150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151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152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153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154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9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154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154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155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155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156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157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158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159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160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155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161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161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162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162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163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163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163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164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165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166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167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168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169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170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170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171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172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173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174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175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176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177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177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178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179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180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180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181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182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183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183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184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185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186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186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186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187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187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187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188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188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189</v>
      </c>
      <c r="H265" s="131">
        <v>236</v>
      </c>
      <c r="I265" s="70"/>
      <c r="J265" s="71"/>
      <c r="K265" s="71"/>
      <c r="L265" s="71"/>
    </row>
    <row r="266" spans="1:12" ht="9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190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191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192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170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170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193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172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173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174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175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194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195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195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196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197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198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198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199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200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201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201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202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203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204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204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204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187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187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187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188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188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189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190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205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206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192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170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170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193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172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173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174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175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194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207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207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208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209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210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210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211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212</v>
      </c>
      <c r="H317" s="131">
        <v>288</v>
      </c>
      <c r="I317" s="71"/>
      <c r="J317" s="71"/>
      <c r="K317" s="71"/>
      <c r="L317" s="71"/>
    </row>
    <row r="318" spans="1:12" ht="9.7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213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213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214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215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216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216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217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187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187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187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218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218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219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220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221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169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169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170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193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172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173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174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175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194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207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207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208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209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210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210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211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212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213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213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214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222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216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216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216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187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187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187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218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218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219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220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223</v>
      </c>
      <c r="H364" s="131">
        <v>335</v>
      </c>
      <c r="I364" s="121">
        <f>SUM(I30+I180)</f>
        <v>256700</v>
      </c>
      <c r="J364" s="121">
        <f>SUM(J30+J180)</f>
        <v>162000</v>
      </c>
      <c r="K364" s="121">
        <f>SUM(K30+K180)</f>
        <v>144824.56999999998</v>
      </c>
      <c r="L364" s="121">
        <f>SUM(L30+L180)</f>
        <v>144824.56999999998</v>
      </c>
    </row>
    <row r="365" spans="1:12" ht="13.5" customHeight="1" x14ac:dyDescent="0.2">
      <c r="G365" s="46"/>
      <c r="H365" s="170"/>
      <c r="I365" s="171"/>
      <c r="J365" s="172"/>
      <c r="K365" s="172"/>
      <c r="L365" s="172"/>
    </row>
    <row r="366" spans="1:12" ht="24" customHeight="1" x14ac:dyDescent="0.2">
      <c r="A366" s="201" t="s">
        <v>224</v>
      </c>
      <c r="B366" s="201"/>
      <c r="C366" s="201"/>
      <c r="D366" s="201"/>
      <c r="E366" s="201"/>
      <c r="F366" s="201"/>
      <c r="G366" s="201"/>
      <c r="H366" s="201"/>
      <c r="I366" s="173"/>
      <c r="J366" s="174"/>
      <c r="K366" s="222" t="s">
        <v>225</v>
      </c>
      <c r="L366" s="222"/>
    </row>
    <row r="367" spans="1:12" ht="18.75" customHeight="1" x14ac:dyDescent="0.2">
      <c r="A367" s="175"/>
      <c r="B367" s="175"/>
      <c r="C367" s="175"/>
      <c r="D367" s="176" t="s">
        <v>226</v>
      </c>
      <c r="E367" s="18"/>
      <c r="F367" s="28"/>
      <c r="G367" s="18"/>
      <c r="H367" s="18"/>
      <c r="I367" s="177" t="s">
        <v>227</v>
      </c>
      <c r="J367" s="14"/>
      <c r="K367" s="205" t="s">
        <v>228</v>
      </c>
      <c r="L367" s="205"/>
    </row>
    <row r="368" spans="1:12" ht="9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27" customHeight="1" x14ac:dyDescent="0.2">
      <c r="A369" s="201" t="s">
        <v>229</v>
      </c>
      <c r="B369" s="201"/>
      <c r="C369" s="201"/>
      <c r="D369" s="201"/>
      <c r="E369" s="201"/>
      <c r="F369" s="201"/>
      <c r="G369" s="201"/>
      <c r="H369" s="201"/>
      <c r="I369" s="173"/>
      <c r="J369" s="174"/>
      <c r="K369" s="222" t="s">
        <v>230</v>
      </c>
      <c r="L369" s="222"/>
    </row>
    <row r="370" spans="1:12" ht="26.25" customHeight="1" x14ac:dyDescent="0.2">
      <c r="A370" s="14"/>
      <c r="B370" s="14"/>
      <c r="C370" s="14"/>
      <c r="D370" s="206" t="s">
        <v>231</v>
      </c>
      <c r="E370" s="207"/>
      <c r="F370" s="207"/>
      <c r="G370" s="207"/>
      <c r="H370" s="28"/>
      <c r="I370" s="179" t="s">
        <v>227</v>
      </c>
      <c r="J370" s="14"/>
      <c r="K370" s="205" t="s">
        <v>228</v>
      </c>
      <c r="L370" s="205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2022-04-14T06:20:10Z</cp:lastPrinted>
  <dcterms:modified xsi:type="dcterms:W3CDTF">2022-07-14T15:17:40Z</dcterms:modified>
</cp:coreProperties>
</file>